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가는이\OneDrive\문서들\오버워치 팀별 6대6 싸움 기록\"/>
    </mc:Choice>
  </mc:AlternateContent>
  <xr:revisionPtr revIDLastSave="220" documentId="11_AD4D066CA252ABDACC1048DA096578DB49B8DF51" xr6:coauthVersionLast="44" xr6:coauthVersionMax="45" xr10:uidLastSave="{A3B6F712-398F-4204-947C-43291C0310BA}"/>
  <bookViews>
    <workbookView xWindow="-110" yWindow="-110" windowWidth="25820" windowHeight="15620" xr2:uid="{00000000-000D-0000-FFFF-FFFF00000000}"/>
  </bookViews>
  <sheets>
    <sheet name="필라델피아 퓨전 상대 비교" sheetId="2" r:id="rId1"/>
  </sheets>
  <externalReferences>
    <externalReference r:id="rId2"/>
    <externalReference r:id="rId3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8" i="2" l="1"/>
  <c r="S34" i="2"/>
  <c r="S33" i="2"/>
  <c r="S32" i="2"/>
  <c r="P33" i="2"/>
  <c r="P32" i="2"/>
  <c r="L32" i="2"/>
  <c r="I34" i="2"/>
  <c r="I33" i="2"/>
  <c r="I32" i="2"/>
  <c r="F33" i="2"/>
  <c r="F32" i="2"/>
  <c r="B32" i="2"/>
  <c r="S28" i="2"/>
  <c r="S27" i="2"/>
  <c r="S26" i="2"/>
  <c r="P27" i="2"/>
  <c r="P26" i="2"/>
  <c r="L26" i="2"/>
  <c r="I28" i="2"/>
  <c r="I27" i="2"/>
  <c r="I26" i="2"/>
  <c r="F27" i="2"/>
  <c r="F26" i="2"/>
  <c r="B26" i="2"/>
  <c r="S22" i="2"/>
  <c r="S21" i="2"/>
  <c r="S20" i="2"/>
  <c r="P21" i="2"/>
  <c r="P20" i="2"/>
  <c r="L20" i="2"/>
  <c r="I22" i="2"/>
  <c r="I21" i="2"/>
  <c r="I20" i="2"/>
  <c r="F21" i="2"/>
  <c r="F20" i="2"/>
  <c r="B20" i="2"/>
  <c r="S16" i="2"/>
  <c r="S15" i="2"/>
  <c r="S14" i="2"/>
  <c r="P15" i="2"/>
  <c r="P14" i="2"/>
  <c r="L14" i="2"/>
  <c r="I16" i="2"/>
  <c r="I15" i="2"/>
  <c r="I14" i="2"/>
  <c r="F15" i="2"/>
  <c r="F14" i="2"/>
  <c r="B14" i="2"/>
  <c r="S10" i="2"/>
  <c r="S9" i="2"/>
  <c r="S8" i="2"/>
  <c r="P9" i="2"/>
  <c r="P8" i="2"/>
  <c r="L8" i="2"/>
  <c r="I10" i="2"/>
  <c r="I9" i="2"/>
  <c r="I8" i="2"/>
  <c r="F9" i="2"/>
  <c r="F8" i="2"/>
</calcChain>
</file>

<file path=xl/sharedStrings.xml><?xml version="1.0" encoding="utf-8"?>
<sst xmlns="http://schemas.openxmlformats.org/spreadsheetml/2006/main" count="104" uniqueCount="19">
  <si>
    <t>vs</t>
    <phoneticPr fontId="1" type="noConversion"/>
  </si>
  <si>
    <t>필라델피아 퓨전</t>
    <phoneticPr fontId="1" type="noConversion"/>
  </si>
  <si>
    <t>광저우 차지</t>
    <phoneticPr fontId="1" type="noConversion"/>
  </si>
  <si>
    <t>청두 헌터즈</t>
    <phoneticPr fontId="1" type="noConversion"/>
  </si>
  <si>
    <t>쟁탈</t>
    <phoneticPr fontId="1" type="noConversion"/>
  </si>
  <si>
    <t>패배</t>
    <phoneticPr fontId="1" type="noConversion"/>
  </si>
  <si>
    <t>평균 유지시간</t>
  </si>
  <si>
    <t>첫 킬 비교</t>
  </si>
  <si>
    <t>교전 결과 비교</t>
  </si>
  <si>
    <t>승리</t>
    <phoneticPr fontId="1" type="noConversion"/>
  </si>
  <si>
    <t>아군</t>
  </si>
  <si>
    <t>승</t>
  </si>
  <si>
    <t>적군</t>
  </si>
  <si>
    <t>패</t>
  </si>
  <si>
    <t>무</t>
  </si>
  <si>
    <t>점령</t>
    <phoneticPr fontId="1" type="noConversion"/>
  </si>
  <si>
    <t>점령/호위</t>
    <phoneticPr fontId="1" type="noConversion"/>
  </si>
  <si>
    <t>호위</t>
    <phoneticPr fontId="1" type="noConversion"/>
  </si>
  <si>
    <t>타이브레이커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</si>
</sst>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2" fillId="0" borderId="0" xfId="0" applyFont="1" applyBorder="1"/>
    <xf numFmtId="0" fontId="2" fillId="2" borderId="1" xfId="0" applyFont="1" applyFill="1" applyBorder="1"/>
    <xf numFmtId="0" fontId="2" fillId="3" borderId="1" xfId="0" applyFont="1" applyFill="1" applyBorder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795af8264b9a6484/&#47928;&#49436;&#46308;/&#50724;&#48260;&#50892;&#52824;%20&#54016;&#48324;%206&#45824;6%20&#49912;&#50880;%20&#44592;&#47197;/&#44305;&#51200;&#50864;%20&#52264;&#5164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795af8264b9a6484/&#47928;&#49436;&#46308;/&#50724;&#48260;&#50892;&#52824;%20&#54016;&#48324;%206&#45824;6%20&#49912;&#50880;%20&#44592;&#47197;/&#52397;&#46160;%20&#54732;&#53552;&#5159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광저우 차지"/>
      <sheetName val="광저우 차지 요약"/>
      <sheetName val="전장 별 요약"/>
    </sheetNames>
    <sheetDataSet>
      <sheetData sheetId="0"/>
      <sheetData sheetId="1">
        <row r="6">
          <cell r="C6">
            <v>12.600000000000001</v>
          </cell>
          <cell r="I6">
            <v>14.283333333333331</v>
          </cell>
          <cell r="O6">
            <v>22.571428571428577</v>
          </cell>
          <cell r="U6">
            <v>19.0075</v>
          </cell>
          <cell r="AA6">
            <v>17.82833333333333</v>
          </cell>
        </row>
        <row r="7">
          <cell r="C7">
            <v>1</v>
          </cell>
          <cell r="E7">
            <v>5</v>
          </cell>
          <cell r="I7">
            <v>5</v>
          </cell>
          <cell r="K7">
            <v>4</v>
          </cell>
          <cell r="O7">
            <v>5</v>
          </cell>
          <cell r="Q7">
            <v>2</v>
          </cell>
          <cell r="U7">
            <v>2</v>
          </cell>
          <cell r="W7">
            <v>6</v>
          </cell>
          <cell r="AA7">
            <v>4</v>
          </cell>
          <cell r="AC7">
            <v>2</v>
          </cell>
        </row>
        <row r="8">
          <cell r="C8">
            <v>2</v>
          </cell>
          <cell r="E8">
            <v>4</v>
          </cell>
          <cell r="I8">
            <v>4</v>
          </cell>
          <cell r="K8">
            <v>2</v>
          </cell>
          <cell r="O8">
            <v>3</v>
          </cell>
          <cell r="Q8">
            <v>1</v>
          </cell>
          <cell r="U8">
            <v>1</v>
          </cell>
          <cell r="W8">
            <v>5</v>
          </cell>
          <cell r="AA8">
            <v>3</v>
          </cell>
          <cell r="AC8">
            <v>2</v>
          </cell>
        </row>
        <row r="9">
          <cell r="C9">
            <v>0</v>
          </cell>
          <cell r="I9">
            <v>3</v>
          </cell>
          <cell r="O9">
            <v>3</v>
          </cell>
          <cell r="U9">
            <v>2</v>
          </cell>
          <cell r="AA9">
            <v>1</v>
          </cell>
        </row>
        <row r="12">
          <cell r="C12">
            <v>8.1174999999999997</v>
          </cell>
          <cell r="I12">
            <v>24.826666666666664</v>
          </cell>
          <cell r="O12">
            <v>18.681000000000001</v>
          </cell>
          <cell r="U12">
            <v>18.21875</v>
          </cell>
          <cell r="AA12">
            <v>23.356666666666666</v>
          </cell>
        </row>
        <row r="13">
          <cell r="C13">
            <v>0</v>
          </cell>
          <cell r="E13">
            <v>4</v>
          </cell>
          <cell r="I13">
            <v>3</v>
          </cell>
          <cell r="K13">
            <v>0</v>
          </cell>
          <cell r="O13">
            <v>6</v>
          </cell>
          <cell r="Q13">
            <v>4</v>
          </cell>
          <cell r="U13">
            <v>6</v>
          </cell>
          <cell r="W13">
            <v>2</v>
          </cell>
          <cell r="AA13">
            <v>5</v>
          </cell>
          <cell r="AC13">
            <v>1</v>
          </cell>
        </row>
        <row r="14">
          <cell r="C14">
            <v>0</v>
          </cell>
          <cell r="E14">
            <v>4</v>
          </cell>
          <cell r="I14">
            <v>2</v>
          </cell>
          <cell r="K14">
            <v>0</v>
          </cell>
          <cell r="O14">
            <v>3</v>
          </cell>
          <cell r="Q14">
            <v>4</v>
          </cell>
          <cell r="U14">
            <v>4</v>
          </cell>
          <cell r="W14">
            <v>4</v>
          </cell>
          <cell r="AA14">
            <v>4</v>
          </cell>
          <cell r="AC14">
            <v>1</v>
          </cell>
        </row>
        <row r="15">
          <cell r="C15">
            <v>0</v>
          </cell>
          <cell r="I15">
            <v>1</v>
          </cell>
          <cell r="O15">
            <v>3</v>
          </cell>
          <cell r="U15">
            <v>0</v>
          </cell>
          <cell r="AA15">
            <v>1</v>
          </cell>
        </row>
        <row r="18">
          <cell r="O18">
            <v>16.006666666666668</v>
          </cell>
          <cell r="U18">
            <v>28.595000000000002</v>
          </cell>
        </row>
        <row r="19">
          <cell r="O19">
            <v>1</v>
          </cell>
          <cell r="Q19">
            <v>2</v>
          </cell>
          <cell r="U19">
            <v>1</v>
          </cell>
          <cell r="W19">
            <v>1</v>
          </cell>
        </row>
        <row r="20">
          <cell r="O20">
            <v>1</v>
          </cell>
          <cell r="Q20">
            <v>1</v>
          </cell>
          <cell r="U20">
            <v>1</v>
          </cell>
          <cell r="W20">
            <v>1</v>
          </cell>
        </row>
        <row r="21">
          <cell r="O21">
            <v>1</v>
          </cell>
          <cell r="U21">
            <v>0</v>
          </cell>
        </row>
        <row r="24">
          <cell r="U24">
            <v>14.036666666666667</v>
          </cell>
        </row>
        <row r="25">
          <cell r="U25">
            <v>2</v>
          </cell>
          <cell r="W25">
            <v>1</v>
          </cell>
        </row>
        <row r="26">
          <cell r="U26">
            <v>1</v>
          </cell>
          <cell r="W26">
            <v>1</v>
          </cell>
        </row>
        <row r="27">
          <cell r="U27">
            <v>1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청두 헌터즈"/>
      <sheetName val="청두 헌터즈 요약"/>
    </sheetNames>
    <sheetDataSet>
      <sheetData sheetId="0"/>
      <sheetData sheetId="1">
        <row r="6">
          <cell r="C6">
            <v>18.71</v>
          </cell>
          <cell r="I6">
            <v>10.619</v>
          </cell>
          <cell r="O6">
            <v>11.765000000000001</v>
          </cell>
          <cell r="U6">
            <v>18.751818181818187</v>
          </cell>
          <cell r="AA6">
            <v>8.58</v>
          </cell>
        </row>
        <row r="7">
          <cell r="C7">
            <v>5</v>
          </cell>
          <cell r="E7">
            <v>1</v>
          </cell>
          <cell r="I7">
            <v>4</v>
          </cell>
          <cell r="K7">
            <v>6</v>
          </cell>
          <cell r="O7">
            <v>8</v>
          </cell>
          <cell r="Q7">
            <v>2</v>
          </cell>
          <cell r="U7">
            <v>7</v>
          </cell>
          <cell r="W7">
            <v>4</v>
          </cell>
          <cell r="AA7">
            <v>2</v>
          </cell>
          <cell r="AC7">
            <v>4</v>
          </cell>
        </row>
        <row r="8">
          <cell r="C8">
            <v>4</v>
          </cell>
          <cell r="E8">
            <v>1</v>
          </cell>
          <cell r="I8">
            <v>3</v>
          </cell>
          <cell r="K8">
            <v>5</v>
          </cell>
          <cell r="O8">
            <v>5</v>
          </cell>
          <cell r="Q8">
            <v>5</v>
          </cell>
          <cell r="U8">
            <v>4</v>
          </cell>
          <cell r="W8">
            <v>2</v>
          </cell>
          <cell r="AA8">
            <v>3</v>
          </cell>
          <cell r="AC8">
            <v>3</v>
          </cell>
        </row>
        <row r="9">
          <cell r="C9">
            <v>1</v>
          </cell>
          <cell r="I9">
            <v>2</v>
          </cell>
          <cell r="O9">
            <v>0</v>
          </cell>
          <cell r="U9">
            <v>5</v>
          </cell>
          <cell r="AA9">
            <v>0</v>
          </cell>
        </row>
        <row r="12">
          <cell r="C12">
            <v>13.486666666666666</v>
          </cell>
          <cell r="I12">
            <v>31.153333333333332</v>
          </cell>
          <cell r="O12">
            <v>14.973636363636365</v>
          </cell>
          <cell r="U12">
            <v>19.94142857142857</v>
          </cell>
          <cell r="AA12">
            <v>16.176666666666666</v>
          </cell>
        </row>
        <row r="13">
          <cell r="C13">
            <v>6</v>
          </cell>
          <cell r="E13">
            <v>0</v>
          </cell>
          <cell r="I13">
            <v>1</v>
          </cell>
          <cell r="K13">
            <v>2</v>
          </cell>
          <cell r="O13">
            <v>8</v>
          </cell>
          <cell r="Q13">
            <v>3</v>
          </cell>
          <cell r="U13">
            <v>3</v>
          </cell>
          <cell r="W13">
            <v>4</v>
          </cell>
          <cell r="AA13">
            <v>4</v>
          </cell>
          <cell r="AC13">
            <v>2</v>
          </cell>
        </row>
        <row r="14">
          <cell r="C14">
            <v>5</v>
          </cell>
          <cell r="E14">
            <v>1</v>
          </cell>
          <cell r="I14">
            <v>1</v>
          </cell>
          <cell r="K14">
            <v>2</v>
          </cell>
          <cell r="O14">
            <v>6</v>
          </cell>
          <cell r="Q14">
            <v>2</v>
          </cell>
          <cell r="U14">
            <v>1</v>
          </cell>
          <cell r="W14">
            <v>4</v>
          </cell>
          <cell r="AA14">
            <v>2</v>
          </cell>
          <cell r="AC14">
            <v>2</v>
          </cell>
        </row>
        <row r="15">
          <cell r="C15">
            <v>0</v>
          </cell>
          <cell r="I15">
            <v>0</v>
          </cell>
          <cell r="O15">
            <v>3</v>
          </cell>
          <cell r="U15">
            <v>2</v>
          </cell>
          <cell r="AA15">
            <v>2</v>
          </cell>
        </row>
        <row r="18">
          <cell r="I18">
            <v>15.66</v>
          </cell>
          <cell r="AA18">
            <v>19.474</v>
          </cell>
        </row>
        <row r="19">
          <cell r="I19">
            <v>0</v>
          </cell>
          <cell r="K19">
            <v>1</v>
          </cell>
          <cell r="AA19">
            <v>5</v>
          </cell>
          <cell r="AC19">
            <v>0</v>
          </cell>
        </row>
        <row r="20">
          <cell r="I20">
            <v>0</v>
          </cell>
          <cell r="K20">
            <v>1</v>
          </cell>
          <cell r="AA20">
            <v>4</v>
          </cell>
          <cell r="AC20">
            <v>1</v>
          </cell>
        </row>
        <row r="21">
          <cell r="I21">
            <v>0</v>
          </cell>
          <cell r="AA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984C0-0DDB-4856-9A98-94577B3285F6}">
  <dimension ref="A1:Y34"/>
  <sheetViews>
    <sheetView tabSelected="1" workbookViewId="0">
      <selection activeCell="G3" sqref="G3"/>
    </sheetView>
  </sheetViews>
  <sheetFormatPr defaultRowHeight="17" x14ac:dyDescent="0.45"/>
  <cols>
    <col min="2" max="2" width="9.33203125" bestFit="1" customWidth="1"/>
    <col min="6" max="6" width="9.5" bestFit="1" customWidth="1"/>
  </cols>
  <sheetData>
    <row r="1" spans="1:25" x14ac:dyDescent="0.45">
      <c r="A1" s="1" t="s">
        <v>0</v>
      </c>
    </row>
    <row r="2" spans="1:25" x14ac:dyDescent="0.45">
      <c r="A2" s="1" t="s">
        <v>1</v>
      </c>
    </row>
    <row r="3" spans="1:25" x14ac:dyDescent="0.45">
      <c r="A3" s="1"/>
    </row>
    <row r="4" spans="1:25" x14ac:dyDescent="0.45">
      <c r="A4" s="1" t="s">
        <v>2</v>
      </c>
      <c r="B4" s="1"/>
      <c r="K4" s="1" t="s">
        <v>3</v>
      </c>
      <c r="U4" s="1"/>
    </row>
    <row r="5" spans="1:25" ht="17.5" thickBot="1" x14ac:dyDescent="0.5"/>
    <row r="6" spans="1:25" x14ac:dyDescent="0.45">
      <c r="A6" s="8" t="s">
        <v>4</v>
      </c>
      <c r="B6" s="9"/>
      <c r="C6" s="9"/>
      <c r="D6" s="9"/>
      <c r="E6" s="9"/>
      <c r="F6" s="9"/>
      <c r="G6" s="9"/>
      <c r="H6" s="9"/>
      <c r="I6" s="10"/>
      <c r="K6" s="8" t="s">
        <v>4</v>
      </c>
      <c r="L6" s="9"/>
      <c r="M6" s="9"/>
      <c r="N6" s="9"/>
      <c r="O6" s="9"/>
      <c r="P6" s="9"/>
      <c r="Q6" s="9"/>
      <c r="R6" s="9"/>
      <c r="S6" s="10"/>
      <c r="U6" s="12"/>
      <c r="W6" s="12"/>
      <c r="Y6" s="12"/>
    </row>
    <row r="7" spans="1:25" x14ac:dyDescent="0.45">
      <c r="A7" s="14" t="s">
        <v>5</v>
      </c>
      <c r="B7" s="12" t="s">
        <v>6</v>
      </c>
      <c r="C7" s="11"/>
      <c r="D7" s="11"/>
      <c r="E7" s="12" t="s">
        <v>7</v>
      </c>
      <c r="F7" s="11"/>
      <c r="G7" s="11"/>
      <c r="H7" s="12" t="s">
        <v>8</v>
      </c>
      <c r="I7" s="5"/>
      <c r="K7" s="13" t="s">
        <v>9</v>
      </c>
      <c r="L7" s="12" t="s">
        <v>6</v>
      </c>
      <c r="M7" s="11"/>
      <c r="N7" s="11"/>
      <c r="O7" s="12" t="s">
        <v>7</v>
      </c>
      <c r="P7" s="11"/>
      <c r="Q7" s="11"/>
      <c r="R7" s="12" t="s">
        <v>8</v>
      </c>
      <c r="S7" s="5"/>
      <c r="W7" s="11"/>
      <c r="Y7" s="11"/>
    </row>
    <row r="8" spans="1:25" x14ac:dyDescent="0.45">
      <c r="A8" s="2"/>
      <c r="B8" s="12">
        <f>SUM('[1]광저우 차지 요약'!$C$6,'[1]광저우 차지 요약'!$C$12)/2</f>
        <v>10.358750000000001</v>
      </c>
      <c r="C8" s="11"/>
      <c r="D8" s="11"/>
      <c r="E8" s="11" t="s">
        <v>10</v>
      </c>
      <c r="F8" s="12">
        <f>SUM('[1]광저우 차지 요약'!$C$7,'[1]광저우 차지 요약'!$C$13)</f>
        <v>1</v>
      </c>
      <c r="G8" s="11"/>
      <c r="H8" s="11" t="s">
        <v>11</v>
      </c>
      <c r="I8" s="6">
        <f>SUM('[1]광저우 차지 요약'!$C$8,'[1]광저우 차지 요약'!$C$14)</f>
        <v>2</v>
      </c>
      <c r="K8" s="2"/>
      <c r="L8" s="12">
        <f>SUM('[2]청두 헌터즈 요약'!$C$6,'[2]청두 헌터즈 요약'!$C$12)/2</f>
        <v>16.098333333333333</v>
      </c>
      <c r="M8" s="11"/>
      <c r="N8" s="11"/>
      <c r="O8" s="11" t="s">
        <v>10</v>
      </c>
      <c r="P8" s="12">
        <f>SUM('[2]청두 헌터즈 요약'!$C$7,'[2]청두 헌터즈 요약'!$C$13)</f>
        <v>11</v>
      </c>
      <c r="Q8" s="11"/>
      <c r="R8" s="11" t="s">
        <v>11</v>
      </c>
      <c r="S8" s="6">
        <f>SUM('[2]청두 헌터즈 요약'!$C$8,'[2]청두 헌터즈 요약'!$C$14)</f>
        <v>9</v>
      </c>
      <c r="W8" s="11"/>
      <c r="Y8" s="11"/>
    </row>
    <row r="9" spans="1:25" x14ac:dyDescent="0.45">
      <c r="A9" s="2"/>
      <c r="B9" s="11"/>
      <c r="C9" s="11"/>
      <c r="D9" s="11"/>
      <c r="E9" s="11" t="s">
        <v>12</v>
      </c>
      <c r="F9" s="12">
        <f>SUM('[1]광저우 차지 요약'!$E$7,'[1]광저우 차지 요약'!$E$13)</f>
        <v>9</v>
      </c>
      <c r="G9" s="11"/>
      <c r="H9" s="11" t="s">
        <v>13</v>
      </c>
      <c r="I9" s="6">
        <f>SUM('[1]광저우 차지 요약'!$E$8,'[1]광저우 차지 요약'!$E$14)</f>
        <v>8</v>
      </c>
      <c r="K9" s="2"/>
      <c r="L9" s="11"/>
      <c r="M9" s="11"/>
      <c r="N9" s="11"/>
      <c r="O9" s="11" t="s">
        <v>12</v>
      </c>
      <c r="P9" s="12">
        <f>SUM('[2]청두 헌터즈 요약'!$E$7,'[2]청두 헌터즈 요약'!$E$13)</f>
        <v>1</v>
      </c>
      <c r="Q9" s="11"/>
      <c r="R9" s="11" t="s">
        <v>13</v>
      </c>
      <c r="S9" s="6">
        <f>SUM('[2]청두 헌터즈 요약'!$E$8,'[2]청두 헌터즈 요약'!$E$14)</f>
        <v>2</v>
      </c>
      <c r="Y9" s="11"/>
    </row>
    <row r="10" spans="1:25" ht="17.5" thickBot="1" x14ac:dyDescent="0.5">
      <c r="A10" s="3"/>
      <c r="B10" s="4"/>
      <c r="C10" s="4"/>
      <c r="D10" s="4"/>
      <c r="E10" s="4"/>
      <c r="F10" s="4"/>
      <c r="G10" s="4"/>
      <c r="H10" s="4" t="s">
        <v>14</v>
      </c>
      <c r="I10" s="7">
        <f>SUM('[1]광저우 차지 요약'!$C$9,'[1]광저우 차지 요약'!$C$15)</f>
        <v>0</v>
      </c>
      <c r="K10" s="3"/>
      <c r="L10" s="4"/>
      <c r="M10" s="4"/>
      <c r="N10" s="4"/>
      <c r="O10" s="4"/>
      <c r="P10" s="4"/>
      <c r="Q10" s="4"/>
      <c r="R10" s="4" t="s">
        <v>14</v>
      </c>
      <c r="S10" s="7">
        <f>SUM('[2]청두 헌터즈 요약'!$C$9,'[2]청두 헌터즈 요약'!$C$15)</f>
        <v>1</v>
      </c>
    </row>
    <row r="11" spans="1:25" ht="17.5" thickBot="1" x14ac:dyDescent="0.5"/>
    <row r="12" spans="1:25" x14ac:dyDescent="0.45">
      <c r="A12" s="8" t="s">
        <v>15</v>
      </c>
      <c r="B12" s="9"/>
      <c r="C12" s="9"/>
      <c r="D12" s="9"/>
      <c r="E12" s="9"/>
      <c r="F12" s="9"/>
      <c r="G12" s="9"/>
      <c r="H12" s="9"/>
      <c r="I12" s="10"/>
      <c r="K12" s="8" t="s">
        <v>15</v>
      </c>
      <c r="L12" s="9"/>
      <c r="M12" s="9"/>
      <c r="N12" s="9"/>
      <c r="O12" s="9"/>
      <c r="P12" s="9"/>
      <c r="Q12" s="9"/>
      <c r="R12" s="9"/>
      <c r="S12" s="10"/>
    </row>
    <row r="13" spans="1:25" x14ac:dyDescent="0.45">
      <c r="A13" s="13" t="s">
        <v>9</v>
      </c>
      <c r="B13" s="12" t="s">
        <v>6</v>
      </c>
      <c r="C13" s="11"/>
      <c r="D13" s="11"/>
      <c r="E13" s="12" t="s">
        <v>7</v>
      </c>
      <c r="F13" s="11"/>
      <c r="G13" s="11"/>
      <c r="H13" s="12" t="s">
        <v>8</v>
      </c>
      <c r="I13" s="5"/>
      <c r="K13" s="14" t="s">
        <v>5</v>
      </c>
      <c r="L13" s="12" t="s">
        <v>6</v>
      </c>
      <c r="M13" s="11"/>
      <c r="N13" s="11"/>
      <c r="O13" s="12" t="s">
        <v>7</v>
      </c>
      <c r="P13" s="11"/>
      <c r="Q13" s="11"/>
      <c r="R13" s="12" t="s">
        <v>8</v>
      </c>
      <c r="S13" s="5"/>
    </row>
    <row r="14" spans="1:25" x14ac:dyDescent="0.45">
      <c r="A14" s="2"/>
      <c r="B14" s="12">
        <f>SUM('[1]광저우 차지 요약'!$I$6,'[1]광저우 차지 요약'!$I$12)/2</f>
        <v>19.555</v>
      </c>
      <c r="C14" s="11"/>
      <c r="D14" s="11"/>
      <c r="E14" s="11" t="s">
        <v>10</v>
      </c>
      <c r="F14" s="12">
        <f>SUM('[1]광저우 차지 요약'!$I$7,'[1]광저우 차지 요약'!$I$13)</f>
        <v>8</v>
      </c>
      <c r="G14" s="11"/>
      <c r="H14" s="11" t="s">
        <v>11</v>
      </c>
      <c r="I14" s="6">
        <f>SUM('[1]광저우 차지 요약'!$I$8,'[1]광저우 차지 요약'!$I$14)</f>
        <v>6</v>
      </c>
      <c r="K14" s="2"/>
      <c r="L14" s="12">
        <f>SUM('[2]청두 헌터즈 요약'!$I$6,'[2]청두 헌터즈 요약'!$I$12,'[2]청두 헌터즈 요약'!$I$18)/3</f>
        <v>19.144111111111112</v>
      </c>
      <c r="M14" s="11"/>
      <c r="N14" s="11"/>
      <c r="O14" s="11" t="s">
        <v>10</v>
      </c>
      <c r="P14" s="12">
        <f>SUM('[2]청두 헌터즈 요약'!$I$7,'[2]청두 헌터즈 요약'!$I$13,'[2]청두 헌터즈 요약'!$I$19)</f>
        <v>5</v>
      </c>
      <c r="Q14" s="11"/>
      <c r="R14" s="11" t="s">
        <v>11</v>
      </c>
      <c r="S14" s="6">
        <f>SUM('[2]청두 헌터즈 요약'!$I$8,'[2]청두 헌터즈 요약'!$I$14,'[2]청두 헌터즈 요약'!$I$20)</f>
        <v>4</v>
      </c>
    </row>
    <row r="15" spans="1:25" x14ac:dyDescent="0.45">
      <c r="A15" s="2"/>
      <c r="B15" s="11"/>
      <c r="C15" s="11"/>
      <c r="D15" s="11"/>
      <c r="E15" s="11" t="s">
        <v>12</v>
      </c>
      <c r="F15" s="12">
        <f>SUM('[1]광저우 차지 요약'!$K$7,'[1]광저우 차지 요약'!$K$13)</f>
        <v>4</v>
      </c>
      <c r="G15" s="11"/>
      <c r="H15" s="11" t="s">
        <v>13</v>
      </c>
      <c r="I15" s="6">
        <f>SUM('[1]광저우 차지 요약'!$K$8,'[1]광저우 차지 요약'!$K$14)</f>
        <v>2</v>
      </c>
      <c r="K15" s="2"/>
      <c r="L15" s="11"/>
      <c r="M15" s="11"/>
      <c r="N15" s="11"/>
      <c r="O15" s="11" t="s">
        <v>12</v>
      </c>
      <c r="P15" s="12">
        <f>SUM('[2]청두 헌터즈 요약'!$K$7,'[2]청두 헌터즈 요약'!$K$13,'[2]청두 헌터즈 요약'!$K$19)</f>
        <v>9</v>
      </c>
      <c r="Q15" s="11"/>
      <c r="R15" s="11" t="s">
        <v>13</v>
      </c>
      <c r="S15" s="6">
        <f>SUM('[2]청두 헌터즈 요약'!$K$8,'[2]청두 헌터즈 요약'!$K$14,'[2]청두 헌터즈 요약'!$K$20)</f>
        <v>8</v>
      </c>
    </row>
    <row r="16" spans="1:25" ht="17.5" thickBot="1" x14ac:dyDescent="0.5">
      <c r="A16" s="3"/>
      <c r="B16" s="4"/>
      <c r="C16" s="4"/>
      <c r="D16" s="4"/>
      <c r="E16" s="4"/>
      <c r="F16" s="4"/>
      <c r="G16" s="4"/>
      <c r="H16" s="4" t="s">
        <v>14</v>
      </c>
      <c r="I16" s="7">
        <f>SUM('[1]광저우 차지 요약'!$I$9,'[1]광저우 차지 요약'!$I$15)</f>
        <v>4</v>
      </c>
      <c r="K16" s="3"/>
      <c r="L16" s="4"/>
      <c r="M16" s="4"/>
      <c r="N16" s="4"/>
      <c r="O16" s="4"/>
      <c r="P16" s="4"/>
      <c r="Q16" s="4"/>
      <c r="R16" s="4" t="s">
        <v>14</v>
      </c>
      <c r="S16" s="7">
        <f>SUM('[2]청두 헌터즈 요약'!$I$9,'[2]청두 헌터즈 요약'!$I$15,'[2]청두 헌터즈 요약'!$I$21)</f>
        <v>2</v>
      </c>
    </row>
    <row r="17" spans="1:19" ht="17.5" thickBot="1" x14ac:dyDescent="0.5"/>
    <row r="18" spans="1:19" x14ac:dyDescent="0.45">
      <c r="A18" s="8" t="s">
        <v>16</v>
      </c>
      <c r="B18" s="9"/>
      <c r="C18" s="9"/>
      <c r="D18" s="9"/>
      <c r="E18" s="9"/>
      <c r="F18" s="9"/>
      <c r="G18" s="9"/>
      <c r="H18" s="9"/>
      <c r="I18" s="10"/>
      <c r="K18" s="8" t="s">
        <v>16</v>
      </c>
      <c r="L18" s="9"/>
      <c r="M18" s="9"/>
      <c r="N18" s="9"/>
      <c r="O18" s="9"/>
      <c r="P18" s="9"/>
      <c r="Q18" s="9"/>
      <c r="R18" s="9"/>
      <c r="S18" s="10"/>
    </row>
    <row r="19" spans="1:19" x14ac:dyDescent="0.45">
      <c r="A19" s="13" t="s">
        <v>9</v>
      </c>
      <c r="B19" s="12" t="s">
        <v>6</v>
      </c>
      <c r="C19" s="11"/>
      <c r="D19" s="11"/>
      <c r="E19" s="12" t="s">
        <v>7</v>
      </c>
      <c r="F19" s="11"/>
      <c r="G19" s="11"/>
      <c r="H19" s="12" t="s">
        <v>8</v>
      </c>
      <c r="I19" s="5"/>
      <c r="K19" s="13" t="s">
        <v>9</v>
      </c>
      <c r="L19" s="12" t="s">
        <v>6</v>
      </c>
      <c r="M19" s="11"/>
      <c r="N19" s="11"/>
      <c r="O19" s="12" t="s">
        <v>7</v>
      </c>
      <c r="P19" s="11"/>
      <c r="Q19" s="11"/>
      <c r="R19" s="12" t="s">
        <v>8</v>
      </c>
      <c r="S19" s="5"/>
    </row>
    <row r="20" spans="1:19" x14ac:dyDescent="0.45">
      <c r="A20" s="2"/>
      <c r="B20" s="12">
        <f>SUM('[1]광저우 차지 요약'!$O$6,'[1]광저우 차지 요약'!$O$12,'[1]광저우 차지 요약'!$O$18)/3</f>
        <v>19.086365079365084</v>
      </c>
      <c r="C20" s="11"/>
      <c r="D20" s="11"/>
      <c r="E20" s="11" t="s">
        <v>10</v>
      </c>
      <c r="F20" s="12">
        <f>SUM('[1]광저우 차지 요약'!$O$7,'[1]광저우 차지 요약'!$O$13,'[1]광저우 차지 요약'!$O$19)</f>
        <v>12</v>
      </c>
      <c r="G20" s="11"/>
      <c r="H20" s="11" t="s">
        <v>11</v>
      </c>
      <c r="I20" s="6">
        <f>SUM('[1]광저우 차지 요약'!$O$8,'[1]광저우 차지 요약'!$O$14,'[1]광저우 차지 요약'!$O$20)</f>
        <v>7</v>
      </c>
      <c r="K20" s="2"/>
      <c r="L20" s="12">
        <f>SUM('[2]청두 헌터즈 요약'!$O$6,'[2]청두 헌터즈 요약'!$O$12)/2</f>
        <v>13.369318181818183</v>
      </c>
      <c r="M20" s="11"/>
      <c r="N20" s="11"/>
      <c r="O20" s="11" t="s">
        <v>10</v>
      </c>
      <c r="P20" s="12">
        <f>SUM('[2]청두 헌터즈 요약'!$O$7,'[2]청두 헌터즈 요약'!$O$13)</f>
        <v>16</v>
      </c>
      <c r="Q20" s="11"/>
      <c r="R20" s="11" t="s">
        <v>11</v>
      </c>
      <c r="S20" s="6">
        <f>SUM('[2]청두 헌터즈 요약'!$O$8,'[2]청두 헌터즈 요약'!$O$14)</f>
        <v>11</v>
      </c>
    </row>
    <row r="21" spans="1:19" x14ac:dyDescent="0.45">
      <c r="A21" s="2"/>
      <c r="B21" s="11"/>
      <c r="C21" s="11"/>
      <c r="D21" s="11"/>
      <c r="E21" s="11" t="s">
        <v>12</v>
      </c>
      <c r="F21" s="12">
        <f>SUM('[1]광저우 차지 요약'!$Q$7,'[1]광저우 차지 요약'!$Q$13,'[1]광저우 차지 요약'!$Q$19)</f>
        <v>8</v>
      </c>
      <c r="G21" s="11"/>
      <c r="H21" s="11" t="s">
        <v>13</v>
      </c>
      <c r="I21" s="6">
        <f>SUM('[1]광저우 차지 요약'!$Q$8,'[1]광저우 차지 요약'!$Q$14,'[1]광저우 차지 요약'!$Q$20)</f>
        <v>6</v>
      </c>
      <c r="K21" s="2"/>
      <c r="L21" s="11"/>
      <c r="M21" s="11"/>
      <c r="N21" s="11"/>
      <c r="O21" s="11" t="s">
        <v>12</v>
      </c>
      <c r="P21" s="12">
        <f>SUM('[2]청두 헌터즈 요약'!$Q$7,'[2]청두 헌터즈 요약'!$Q$13)</f>
        <v>5</v>
      </c>
      <c r="Q21" s="11"/>
      <c r="R21" s="11" t="s">
        <v>13</v>
      </c>
      <c r="S21" s="6">
        <f>SUM('[2]청두 헌터즈 요약'!$Q$8,'[2]청두 헌터즈 요약'!$Q$14)</f>
        <v>7</v>
      </c>
    </row>
    <row r="22" spans="1:19" ht="17.5" thickBot="1" x14ac:dyDescent="0.5">
      <c r="A22" s="3"/>
      <c r="B22" s="4"/>
      <c r="C22" s="4"/>
      <c r="D22" s="4"/>
      <c r="E22" s="4"/>
      <c r="F22" s="4"/>
      <c r="G22" s="4"/>
      <c r="H22" s="4" t="s">
        <v>14</v>
      </c>
      <c r="I22" s="7">
        <f>SUM('[1]광저우 차지 요약'!$O$9,'[1]광저우 차지 요약'!$O$15,'[1]광저우 차지 요약'!$O$21)</f>
        <v>7</v>
      </c>
      <c r="K22" s="3"/>
      <c r="L22" s="4"/>
      <c r="M22" s="4"/>
      <c r="N22" s="4"/>
      <c r="O22" s="4"/>
      <c r="P22" s="4"/>
      <c r="Q22" s="4"/>
      <c r="R22" s="4" t="s">
        <v>14</v>
      </c>
      <c r="S22" s="7">
        <f>SUM('[2]청두 헌터즈 요약'!$O$9,'[2]청두 헌터즈 요약'!$O$15)</f>
        <v>3</v>
      </c>
    </row>
    <row r="23" spans="1:19" ht="17.5" thickBot="1" x14ac:dyDescent="0.5"/>
    <row r="24" spans="1:19" x14ac:dyDescent="0.45">
      <c r="A24" s="8" t="s">
        <v>17</v>
      </c>
      <c r="B24" s="9"/>
      <c r="C24" s="9"/>
      <c r="D24" s="9"/>
      <c r="E24" s="9"/>
      <c r="F24" s="9"/>
      <c r="G24" s="9"/>
      <c r="H24" s="9"/>
      <c r="I24" s="10"/>
      <c r="K24" s="8" t="s">
        <v>17</v>
      </c>
      <c r="L24" s="9"/>
      <c r="M24" s="9"/>
      <c r="N24" s="9"/>
      <c r="O24" s="9"/>
      <c r="P24" s="9"/>
      <c r="Q24" s="9"/>
      <c r="R24" s="9"/>
      <c r="S24" s="10"/>
    </row>
    <row r="25" spans="1:19" x14ac:dyDescent="0.45">
      <c r="A25" s="14" t="s">
        <v>5</v>
      </c>
      <c r="B25" s="12" t="s">
        <v>6</v>
      </c>
      <c r="C25" s="11"/>
      <c r="D25" s="11"/>
      <c r="E25" s="12" t="s">
        <v>7</v>
      </c>
      <c r="F25" s="11"/>
      <c r="G25" s="11"/>
      <c r="H25" s="12" t="s">
        <v>8</v>
      </c>
      <c r="I25" s="5"/>
      <c r="K25" s="14" t="s">
        <v>5</v>
      </c>
      <c r="L25" s="12" t="s">
        <v>6</v>
      </c>
      <c r="M25" s="11"/>
      <c r="N25" s="11"/>
      <c r="O25" s="12" t="s">
        <v>7</v>
      </c>
      <c r="P25" s="11"/>
      <c r="Q25" s="11"/>
      <c r="R25" s="12" t="s">
        <v>8</v>
      </c>
      <c r="S25" s="5"/>
    </row>
    <row r="26" spans="1:19" x14ac:dyDescent="0.45">
      <c r="A26" s="2"/>
      <c r="B26" s="12">
        <f>SUM('[1]광저우 차지 요약'!$U$6,'[1]광저우 차지 요약'!$U$12,'[1]광저우 차지 요약'!$U$18,'[1]광저우 차지 요약'!$U$24)/4</f>
        <v>19.964479166666667</v>
      </c>
      <c r="C26" s="11"/>
      <c r="D26" s="11"/>
      <c r="E26" s="11" t="s">
        <v>10</v>
      </c>
      <c r="F26" s="12">
        <f>SUM('[1]광저우 차지 요약'!$U$7,'[1]광저우 차지 요약'!$U$13,'[1]광저우 차지 요약'!$U$19,'[1]광저우 차지 요약'!$U$25)</f>
        <v>11</v>
      </c>
      <c r="G26" s="11"/>
      <c r="H26" s="11" t="s">
        <v>11</v>
      </c>
      <c r="I26" s="6">
        <f>SUM('[1]광저우 차지 요약'!$U$8,'[1]광저우 차지 요약'!$U$14,'[1]광저우 차지 요약'!$U$20,'[1]광저우 차지 요약'!$U$26)</f>
        <v>7</v>
      </c>
      <c r="K26" s="2"/>
      <c r="L26" s="12">
        <f>SUM('[2]청두 헌터즈 요약'!$U$6,'[2]청두 헌터즈 요약'!$U$12)/2</f>
        <v>19.346623376623377</v>
      </c>
      <c r="M26" s="11"/>
      <c r="N26" s="11"/>
      <c r="O26" s="11" t="s">
        <v>10</v>
      </c>
      <c r="P26" s="12">
        <f>SUM('[2]청두 헌터즈 요약'!$U$7,'[2]청두 헌터즈 요약'!$U$13)</f>
        <v>10</v>
      </c>
      <c r="Q26" s="11"/>
      <c r="R26" s="11" t="s">
        <v>11</v>
      </c>
      <c r="S26" s="6">
        <f>SUM('[2]청두 헌터즈 요약'!$U$8,,'[2]청두 헌터즈 요약'!$U$14)</f>
        <v>5</v>
      </c>
    </row>
    <row r="27" spans="1:19" x14ac:dyDescent="0.45">
      <c r="A27" s="2"/>
      <c r="B27" s="11"/>
      <c r="C27" s="11"/>
      <c r="D27" s="11"/>
      <c r="E27" s="11" t="s">
        <v>12</v>
      </c>
      <c r="F27" s="12">
        <f>SUM('[1]광저우 차지 요약'!$W$7,'[1]광저우 차지 요약'!$W$13,'[1]광저우 차지 요약'!$W$19,'[1]광저우 차지 요약'!$W$25)</f>
        <v>10</v>
      </c>
      <c r="G27" s="11"/>
      <c r="H27" s="11" t="s">
        <v>13</v>
      </c>
      <c r="I27" s="6">
        <f>SUM('[1]광저우 차지 요약'!$W$8,'[1]광저우 차지 요약'!$W$14,'[1]광저우 차지 요약'!$W$20,'[1]광저우 차지 요약'!$W$26)</f>
        <v>11</v>
      </c>
      <c r="K27" s="2"/>
      <c r="L27" s="11"/>
      <c r="M27" s="11"/>
      <c r="N27" s="11"/>
      <c r="O27" s="11" t="s">
        <v>12</v>
      </c>
      <c r="P27" s="12">
        <f>SUM('[2]청두 헌터즈 요약'!$W$7,'[2]청두 헌터즈 요약'!$W$13)</f>
        <v>8</v>
      </c>
      <c r="Q27" s="11"/>
      <c r="R27" s="11" t="s">
        <v>13</v>
      </c>
      <c r="S27" s="6">
        <f>SUM('[2]청두 헌터즈 요약'!$W$8,'[2]청두 헌터즈 요약'!$W$14)</f>
        <v>6</v>
      </c>
    </row>
    <row r="28" spans="1:19" ht="17.5" thickBot="1" x14ac:dyDescent="0.5">
      <c r="A28" s="3"/>
      <c r="B28" s="4"/>
      <c r="C28" s="4"/>
      <c r="D28" s="4"/>
      <c r="E28" s="4"/>
      <c r="F28" s="4"/>
      <c r="G28" s="4"/>
      <c r="H28" s="4" t="s">
        <v>14</v>
      </c>
      <c r="I28" s="7">
        <f>SUM('[1]광저우 차지 요약'!$U$9,'[1]광저우 차지 요약'!$U$15,'[1]광저우 차지 요약'!$U$21,'[1]광저우 차지 요약'!$U$27)</f>
        <v>3</v>
      </c>
      <c r="K28" s="3"/>
      <c r="L28" s="4"/>
      <c r="M28" s="4"/>
      <c r="N28" s="4"/>
      <c r="O28" s="4"/>
      <c r="P28" s="4"/>
      <c r="Q28" s="4"/>
      <c r="R28" s="4" t="s">
        <v>14</v>
      </c>
      <c r="S28" s="7">
        <f>SUM('[2]청두 헌터즈 요약'!$U$9,'[2]청두 헌터즈 요약'!$U$15)</f>
        <v>7</v>
      </c>
    </row>
    <row r="29" spans="1:19" ht="17.5" thickBot="1" x14ac:dyDescent="0.5"/>
    <row r="30" spans="1:19" x14ac:dyDescent="0.45">
      <c r="A30" s="8" t="s">
        <v>18</v>
      </c>
      <c r="B30" s="9"/>
      <c r="C30" s="9"/>
      <c r="D30" s="9"/>
      <c r="E30" s="9"/>
      <c r="F30" s="9"/>
      <c r="G30" s="9"/>
      <c r="H30" s="9"/>
      <c r="I30" s="10"/>
      <c r="K30" s="8" t="s">
        <v>18</v>
      </c>
      <c r="L30" s="9"/>
      <c r="M30" s="9"/>
      <c r="N30" s="9"/>
      <c r="O30" s="9"/>
      <c r="P30" s="9"/>
      <c r="Q30" s="9"/>
      <c r="R30" s="9"/>
      <c r="S30" s="10"/>
    </row>
    <row r="31" spans="1:19" x14ac:dyDescent="0.45">
      <c r="A31" s="13" t="s">
        <v>9</v>
      </c>
      <c r="B31" s="12" t="s">
        <v>6</v>
      </c>
      <c r="C31" s="11"/>
      <c r="D31" s="11"/>
      <c r="E31" s="12" t="s">
        <v>7</v>
      </c>
      <c r="F31" s="11"/>
      <c r="G31" s="11"/>
      <c r="H31" s="12" t="s">
        <v>8</v>
      </c>
      <c r="I31" s="5"/>
      <c r="K31" s="13" t="s">
        <v>9</v>
      </c>
      <c r="L31" s="12" t="s">
        <v>6</v>
      </c>
      <c r="M31" s="11"/>
      <c r="N31" s="11"/>
      <c r="O31" s="12" t="s">
        <v>7</v>
      </c>
      <c r="P31" s="11"/>
      <c r="Q31" s="11"/>
      <c r="R31" s="12" t="s">
        <v>8</v>
      </c>
      <c r="S31" s="5"/>
    </row>
    <row r="32" spans="1:19" x14ac:dyDescent="0.45">
      <c r="A32" s="2"/>
      <c r="B32" s="12">
        <f>SUM('[1]광저우 차지 요약'!$AA$6,'[1]광저우 차지 요약'!$AA$12)/2</f>
        <v>20.592499999999998</v>
      </c>
      <c r="C32" s="11"/>
      <c r="D32" s="11"/>
      <c r="E32" s="11" t="s">
        <v>10</v>
      </c>
      <c r="F32" s="12">
        <f>SUM('[1]광저우 차지 요약'!$AA$7,'[1]광저우 차지 요약'!$AA$13)</f>
        <v>9</v>
      </c>
      <c r="G32" s="11"/>
      <c r="H32" s="11" t="s">
        <v>11</v>
      </c>
      <c r="I32" s="6">
        <f>SUM('[1]광저우 차지 요약'!$AA$8,'[1]광저우 차지 요약'!$AA$14)</f>
        <v>7</v>
      </c>
      <c r="K32" s="2"/>
      <c r="L32" s="12">
        <f>SUM('[2]청두 헌터즈 요약'!$AA$6,'[2]청두 헌터즈 요약'!$AA$12,'[2]청두 헌터즈 요약'!$AA$18)/3</f>
        <v>14.743555555555554</v>
      </c>
      <c r="M32" s="11"/>
      <c r="N32" s="11"/>
      <c r="O32" s="11" t="s">
        <v>10</v>
      </c>
      <c r="P32" s="12">
        <f>SUM('[2]청두 헌터즈 요약'!$AA$7,'[2]청두 헌터즈 요약'!$AA$13,'[2]청두 헌터즈 요약'!$AA$19)</f>
        <v>11</v>
      </c>
      <c r="Q32" s="11"/>
      <c r="R32" s="11" t="s">
        <v>11</v>
      </c>
      <c r="S32" s="6">
        <f>SUM('[2]청두 헌터즈 요약'!$AA$8,'[2]청두 헌터즈 요약'!$AA$14,'[2]청두 헌터즈 요약'!$AA$20)</f>
        <v>9</v>
      </c>
    </row>
    <row r="33" spans="1:19" x14ac:dyDescent="0.45">
      <c r="A33" s="2"/>
      <c r="B33" s="11"/>
      <c r="C33" s="11"/>
      <c r="D33" s="11"/>
      <c r="E33" s="11" t="s">
        <v>12</v>
      </c>
      <c r="F33" s="12">
        <f>SUM('[1]광저우 차지 요약'!$AC$7,'[1]광저우 차지 요약'!$AC$13)</f>
        <v>3</v>
      </c>
      <c r="G33" s="11"/>
      <c r="H33" s="11" t="s">
        <v>13</v>
      </c>
      <c r="I33" s="6">
        <f>SUM('[1]광저우 차지 요약'!$AC$8,'[1]광저우 차지 요약'!$AC$14)</f>
        <v>3</v>
      </c>
      <c r="K33" s="2"/>
      <c r="L33" s="11"/>
      <c r="M33" s="11"/>
      <c r="N33" s="11"/>
      <c r="O33" s="11" t="s">
        <v>12</v>
      </c>
      <c r="P33" s="12">
        <f>SUM('[2]청두 헌터즈 요약'!$AC$7,'[2]청두 헌터즈 요약'!$AC$13,'[2]청두 헌터즈 요약'!$AC$19)</f>
        <v>6</v>
      </c>
      <c r="Q33" s="11"/>
      <c r="R33" s="11" t="s">
        <v>13</v>
      </c>
      <c r="S33" s="6">
        <f>SUM('[2]청두 헌터즈 요약'!$AC$8,'[2]청두 헌터즈 요약'!$AC$14,'[2]청두 헌터즈 요약'!$AC$20)</f>
        <v>6</v>
      </c>
    </row>
    <row r="34" spans="1:19" ht="17.5" thickBot="1" x14ac:dyDescent="0.5">
      <c r="A34" s="3"/>
      <c r="B34" s="4"/>
      <c r="C34" s="4"/>
      <c r="D34" s="4"/>
      <c r="E34" s="4"/>
      <c r="F34" s="4"/>
      <c r="G34" s="4"/>
      <c r="H34" s="4" t="s">
        <v>14</v>
      </c>
      <c r="I34" s="7">
        <f>SUM('[1]광저우 차지 요약'!$AA$9,'[1]광저우 차지 요약'!$AA$15)</f>
        <v>2</v>
      </c>
      <c r="K34" s="3"/>
      <c r="L34" s="4"/>
      <c r="M34" s="4"/>
      <c r="N34" s="4"/>
      <c r="O34" s="4"/>
      <c r="P34" s="4"/>
      <c r="Q34" s="4"/>
      <c r="R34" s="4" t="s">
        <v>14</v>
      </c>
      <c r="S34" s="7">
        <f>SUM('[2]청두 헌터즈 요약'!$AA$9,'[2]청두 헌터즈 요약'!$AA$15,'[2]청두 헌터즈 요약'!$AA$21)</f>
        <v>2</v>
      </c>
    </row>
  </sheetData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필라델피아 퓨전 상대 비교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가는이</dc:creator>
  <cp:keywords/>
  <dc:description/>
  <cp:lastModifiedBy>가 는이</cp:lastModifiedBy>
  <cp:revision/>
  <dcterms:created xsi:type="dcterms:W3CDTF">2015-06-05T18:19:34Z</dcterms:created>
  <dcterms:modified xsi:type="dcterms:W3CDTF">2019-09-04T10:02:49Z</dcterms:modified>
  <cp:category/>
  <cp:contentStatus/>
</cp:coreProperties>
</file>